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Volumes/03 AFFAIRES/2024/24.02.06 DSDEN AGEN/12 DCE/01 ORIGINAUX/09 CDPGF/"/>
    </mc:Choice>
  </mc:AlternateContent>
  <xr:revisionPtr revIDLastSave="0" documentId="13_ncr:1_{257E132A-9F38-CD4E-B2E7-E77618F1DADE}" xr6:coauthVersionLast="47" xr6:coauthVersionMax="47" xr10:uidLastSave="{00000000-0000-0000-0000-000000000000}"/>
  <bookViews>
    <workbookView xWindow="16860" yWindow="660" windowWidth="16580" windowHeight="16620" tabRatio="989" activeTab="1" xr2:uid="{00000000-000D-0000-FFFF-FFFF00000000}"/>
  </bookViews>
  <sheets>
    <sheet name="TRANCHE FERME" sheetId="34" r:id="rId1"/>
    <sheet name="TRANCHE OPTIONNELLE 1" sheetId="35" r:id="rId2"/>
  </sheets>
  <externalReferences>
    <externalReference r:id="rId3"/>
  </externalReferences>
  <definedNames>
    <definedName name="SDOGG">'[1]RECAP ESTIM APS'!$I$9</definedName>
    <definedName name="SDOL">'[1]RECAP ESTIM APS'!$F$9</definedName>
    <definedName name="_xlnm.Print_Area" localSheetId="0">'TRANCHE FERME'!$A$1:$J$68</definedName>
    <definedName name="_xlnm.Print_Area" localSheetId="1">'TRANCHE OPTIONNELLE 1'!$A$1:$J$67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54" i="34" l="1"/>
  <c r="I31" i="34"/>
  <c r="I33" i="34" s="1"/>
  <c r="I36" i="34" s="1"/>
  <c r="I54" i="35"/>
  <c r="I32" i="35"/>
  <c r="I56" i="34" l="1"/>
  <c r="I59" i="34" s="1"/>
  <c r="I34" i="35"/>
  <c r="I37" i="35" s="1"/>
  <c r="I56" i="35" l="1"/>
  <c r="I59" i="3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Apat</author>
  </authors>
  <commentList>
    <comment ref="B5" authorId="0" shapeId="0" xr:uid="{00000000-0006-0000-0000-000001000000}">
      <text>
        <r>
          <rPr>
            <b/>
            <sz val="9"/>
            <color rgb="FF000000"/>
            <rFont val="Calibri"/>
            <family val="2"/>
          </rPr>
          <t xml:space="preserve">JC
</t>
        </r>
        <r>
          <rPr>
            <b/>
            <sz val="9"/>
            <color rgb="FF000000"/>
            <rFont val="Calibri"/>
            <family val="2"/>
          </rPr>
          <t>TAPER LE NOM DU MO POUR ACTUALISER LES ONGLET PAT LOT</t>
        </r>
        <r>
          <rPr>
            <sz val="9"/>
            <color rgb="FF000000"/>
            <rFont val="Calibr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Apat</author>
  </authors>
  <commentList>
    <comment ref="B5" authorId="0" shapeId="0" xr:uid="{00000000-0006-0000-0000-000001000000}">
      <text>
        <r>
          <rPr>
            <b/>
            <sz val="9"/>
            <color rgb="FF000000"/>
            <rFont val="Calibri"/>
            <family val="2"/>
          </rPr>
          <t xml:space="preserve">JC
</t>
        </r>
        <r>
          <rPr>
            <b/>
            <sz val="9"/>
            <color rgb="FF000000"/>
            <rFont val="Calibri"/>
            <family val="2"/>
          </rPr>
          <t>TAPER LE NOM DU MO POUR ACTUALISER LES ONGLET PAT LOT</t>
        </r>
        <r>
          <rPr>
            <sz val="9"/>
            <color rgb="FF000000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<sst xmlns="http://schemas.openxmlformats.org/spreadsheetml/2006/main" count="139" uniqueCount="74">
  <si>
    <t>U</t>
  </si>
  <si>
    <t>Montant HT</t>
  </si>
  <si>
    <t>P.U.</t>
  </si>
  <si>
    <t>Désignation</t>
  </si>
  <si>
    <t>Code</t>
  </si>
  <si>
    <t>ENTREPRISE (CACHET)</t>
  </si>
  <si>
    <t>Le présent cadre a pour but d'orienter les entreprises sur une même présentation des offres en respectant l'odre du CCTP.</t>
  </si>
  <si>
    <t>T.V.A.</t>
  </si>
  <si>
    <t>Cachet et signature de l'entreprise :</t>
  </si>
  <si>
    <t>A</t>
  </si>
  <si>
    <t>, le</t>
  </si>
  <si>
    <t>Maitre d'ouvrage :</t>
  </si>
  <si>
    <t>Projet :</t>
  </si>
  <si>
    <t>Quantités
Maîtrise d'œuvre</t>
  </si>
  <si>
    <t>Quantité Entrepise</t>
  </si>
  <si>
    <t>Référence article CCTP</t>
  </si>
  <si>
    <t>REHABILITATION DES LOCAUX DE LA DSDEN DU LOT ET GARONNE</t>
  </si>
  <si>
    <t>Rectorat Nouvelle Aquitaine
5 Rue Joseph de Carayon Latour
33060 Bordeaux</t>
  </si>
  <si>
    <t>m2</t>
  </si>
  <si>
    <t>Ens</t>
  </si>
  <si>
    <t>ml</t>
  </si>
  <si>
    <t>u</t>
  </si>
  <si>
    <r>
      <t xml:space="preserve">CADRE DE DECOMPOSITION DU PRIX GLOBAL ET FORFAITAIRE </t>
    </r>
    <r>
      <rPr>
        <b/>
        <sz val="14"/>
        <color rgb="FFFF0000"/>
        <rFont val="Arial"/>
        <family val="2"/>
      </rPr>
      <t>(TRANCHE FERME)</t>
    </r>
  </si>
  <si>
    <t>LOT N°11 AGENCEMENT MOBILIERS</t>
  </si>
  <si>
    <t xml:space="preserve">MONTANT TOTAL HT DU LOT 11 AGENCEMENT MOBILIERS </t>
  </si>
  <si>
    <t>MONTANT TOTAL TTC DU LOT 11 AGENCEMENT MOBILIERS</t>
  </si>
  <si>
    <t>11.2</t>
  </si>
  <si>
    <t>DESCRIPTION DES OUVRAGES</t>
  </si>
  <si>
    <t>11.2.1</t>
  </si>
  <si>
    <t>QUALITÉ ET TRAITEMENTS DES BOIS</t>
  </si>
  <si>
    <t>11.2.2</t>
  </si>
  <si>
    <t>CONTREPLAQUÉ DE HETRE</t>
  </si>
  <si>
    <t>11.2.3</t>
  </si>
  <si>
    <t>FINITION PAR VERNIS INCOLORE </t>
  </si>
  <si>
    <t>11.2.4</t>
  </si>
  <si>
    <t>AMEUBLEMENT</t>
  </si>
  <si>
    <t>11.2.4.1</t>
  </si>
  <si>
    <t>CLAUSTRA</t>
  </si>
  <si>
    <t>11.2.4.2</t>
  </si>
  <si>
    <t>HABILLAGE MURAL </t>
  </si>
  <si>
    <t>11.2.4.3</t>
  </si>
  <si>
    <t>11.2.4.4</t>
  </si>
  <si>
    <t>11.2.4.5</t>
  </si>
  <si>
    <t>ASSISES / BANCS</t>
  </si>
  <si>
    <t>11.2.4.6</t>
  </si>
  <si>
    <t>TABLETTE ASSIS/DEBOUT</t>
  </si>
  <si>
    <t>11.2.4.8</t>
  </si>
  <si>
    <t>BANQUE D’ACCUEIL</t>
  </si>
  <si>
    <t>11.2.4.9</t>
  </si>
  <si>
    <t>LETTRAGE</t>
  </si>
  <si>
    <t>11.2.4.10</t>
  </si>
  <si>
    <t>MEUBLE CUISINE</t>
  </si>
  <si>
    <t>11.2.4.11</t>
  </si>
  <si>
    <t>MEUBLE BAS</t>
  </si>
  <si>
    <t>11.2.4.12</t>
  </si>
  <si>
    <t>CAISSON ETAGERES_x000B_</t>
  </si>
  <si>
    <t>CAISSON ETAGERES</t>
  </si>
  <si>
    <t>MEUBLE ALCOVE COWORKING</t>
  </si>
  <si>
    <t>HABILLAGE MURAL ACOUSTIQUE</t>
  </si>
  <si>
    <t>HABILLAGE MURAL</t>
  </si>
  <si>
    <t>FINITION PAR VERNIS INCOLORE</t>
  </si>
  <si>
    <r>
      <t xml:space="preserve">CADRE DE DECOMPOSITION DU PRIX GLOBAL ET FORFAITAIRE </t>
    </r>
    <r>
      <rPr>
        <b/>
        <sz val="14"/>
        <color rgb="FFFF0000"/>
        <rFont val="Arial"/>
        <family val="2"/>
      </rPr>
      <t>(TRANCHE OPTIONNELLE 1)</t>
    </r>
  </si>
  <si>
    <t>RDC / R+3</t>
  </si>
  <si>
    <t>R+1 / R+2 / R+4</t>
  </si>
  <si>
    <t>PSE 11 TO1 1</t>
  </si>
  <si>
    <t>MONTANT TOTAL HT PSE 11 TO1 1</t>
  </si>
  <si>
    <t>MONTANT TOTAL TTC PSE 11 TO1 1</t>
  </si>
  <si>
    <t>PSE 11 TF 1</t>
  </si>
  <si>
    <t>RENOVATION SALLE DE REUNION DU R+3</t>
  </si>
  <si>
    <t>MONTANT TOTAL HT PSE 11 TF 1</t>
  </si>
  <si>
    <t>MONTANT TOTAL TTC PSE 11 TF 1</t>
  </si>
  <si>
    <t>RENOVATION DES SALLE DE REUNION R+1/+2/+4</t>
  </si>
  <si>
    <t>11.2.4.13</t>
  </si>
  <si>
    <t>TABLETTE HAUTE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</si>
</sst>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 €&quot;_-;\-* #,##0.00&quot; €&quot;_-;_-* &quot;-&quot;??&quot; €&quot;_-;_-@_-"/>
    <numFmt numFmtId="165" formatCode="_-* #,##0.00\ [$€-40C]_-;\-* #,##0.00\ [$€-40C]_-;_-* &quot;-&quot;??\ [$€-40C]_-;_-@_-"/>
    <numFmt numFmtId="166" formatCode="_-* #,##0.00\ [$€-1]_-;\-* #,##0.00\ [$€-1]_-;_-* &quot;-&quot;??\ [$€-1]_-;_-@_-"/>
    <numFmt numFmtId="167" formatCode="_ * #,##0.00_ \ [$€-1]_ ;_ * \-#,##0.00\ \ [$€-1]_ ;_ * &quot;-&quot;??_ \ [$€-1]_ ;_ @_ "/>
    <numFmt numFmtId="168" formatCode="_ * #,##0.00_)\ [$€-1]_ ;_ * \(#,##0.00\)\ [$€-1]_ ;_ * &quot;-&quot;??_)\ [$€-1]_ ;_ @_ "/>
  </numFmts>
  <fonts count="33" x14ac:knownFonts="1">
    <font>
      <sz val="10"/>
      <name val="Verdana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Geneva"/>
      <family val="2"/>
    </font>
    <font>
      <sz val="9"/>
      <name val="Geneva"/>
      <family val="2"/>
    </font>
    <font>
      <sz val="12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sz val="10"/>
      <name val="Verdana"/>
      <family val="2"/>
    </font>
    <font>
      <sz val="9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0"/>
      <name val="Verdana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theme="1"/>
      <name val="Arial"/>
      <family val="2"/>
    </font>
    <font>
      <u/>
      <sz val="10"/>
      <name val="Arial"/>
      <family val="2"/>
    </font>
    <font>
      <b/>
      <sz val="9"/>
      <color rgb="FF000000"/>
      <name val="Calibri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8"/>
      <name val="Verdana"/>
      <family val="2"/>
    </font>
    <font>
      <b/>
      <sz val="10"/>
      <name val="Avenir Book"/>
      <family val="2"/>
    </font>
    <font>
      <sz val="10"/>
      <name val="Avenir Book"/>
      <family val="2"/>
    </font>
    <font>
      <b/>
      <sz val="14"/>
      <color rgb="FFFF0000"/>
      <name val="Arial"/>
      <family val="2"/>
    </font>
    <font>
      <b/>
      <sz val="11"/>
      <color rgb="FFFF0000"/>
      <name val="Arial"/>
      <family val="2"/>
    </font>
    <font>
      <b/>
      <sz val="9"/>
      <color theme="1"/>
      <name val="Arial"/>
      <family val="2"/>
    </font>
    <font>
      <b/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8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2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27">
    <xf numFmtId="0" fontId="0" fillId="0" borderId="0" xfId="0"/>
    <xf numFmtId="0" fontId="1" fillId="0" borderId="0" xfId="13" applyFont="1"/>
    <xf numFmtId="0" fontId="13" fillId="0" borderId="0" xfId="13" applyFont="1" applyAlignment="1">
      <alignment horizontal="center" vertical="center"/>
    </xf>
    <xf numFmtId="2" fontId="1" fillId="0" borderId="0" xfId="13" applyNumberFormat="1" applyFont="1"/>
    <xf numFmtId="2" fontId="13" fillId="0" borderId="10" xfId="13" applyNumberFormat="1" applyFont="1" applyBorder="1"/>
    <xf numFmtId="0" fontId="1" fillId="0" borderId="9" xfId="13" applyFont="1" applyBorder="1"/>
    <xf numFmtId="2" fontId="1" fillId="0" borderId="7" xfId="13" applyNumberFormat="1" applyFont="1" applyBorder="1"/>
    <xf numFmtId="0" fontId="1" fillId="0" borderId="3" xfId="13" applyFont="1" applyBorder="1"/>
    <xf numFmtId="2" fontId="1" fillId="0" borderId="22" xfId="13" applyNumberFormat="1" applyFont="1" applyBorder="1"/>
    <xf numFmtId="0" fontId="1" fillId="0" borderId="20" xfId="13" applyFont="1" applyBorder="1"/>
    <xf numFmtId="0" fontId="1" fillId="0" borderId="21" xfId="13" applyFont="1" applyBorder="1"/>
    <xf numFmtId="0" fontId="2" fillId="0" borderId="2" xfId="13" applyFont="1" applyBorder="1" applyAlignment="1">
      <alignment horizontal="center" vertical="center"/>
    </xf>
    <xf numFmtId="0" fontId="2" fillId="0" borderId="4" xfId="13" applyFont="1" applyBorder="1" applyAlignment="1">
      <alignment horizontal="center" vertical="center"/>
    </xf>
    <xf numFmtId="2" fontId="14" fillId="0" borderId="5" xfId="13" applyNumberFormat="1" applyFont="1" applyBorder="1" applyAlignment="1">
      <alignment horizontal="center" vertical="center" wrapText="1"/>
    </xf>
    <xf numFmtId="2" fontId="3" fillId="0" borderId="0" xfId="13" applyNumberFormat="1" applyFont="1" applyAlignment="1">
      <alignment horizontal="right"/>
    </xf>
    <xf numFmtId="0" fontId="19" fillId="0" borderId="1" xfId="0" applyFont="1" applyBorder="1" applyAlignment="1">
      <alignment horizontal="justify" vertical="center"/>
    </xf>
    <xf numFmtId="0" fontId="20" fillId="0" borderId="0" xfId="13" applyFont="1" applyAlignment="1">
      <alignment horizontal="left"/>
    </xf>
    <xf numFmtId="2" fontId="3" fillId="0" borderId="0" xfId="13" applyNumberFormat="1" applyFont="1" applyAlignment="1">
      <alignment horizontal="center"/>
    </xf>
    <xf numFmtId="0" fontId="3" fillId="0" borderId="0" xfId="13" applyFont="1" applyAlignment="1">
      <alignment horizontal="center"/>
    </xf>
    <xf numFmtId="0" fontId="3" fillId="0" borderId="0" xfId="13" applyFont="1" applyAlignment="1">
      <alignment horizontal="right"/>
    </xf>
    <xf numFmtId="0" fontId="4" fillId="0" borderId="0" xfId="13" applyFont="1" applyAlignment="1">
      <alignment horizontal="left"/>
    </xf>
    <xf numFmtId="0" fontId="4" fillId="0" borderId="0" xfId="13" applyFont="1" applyAlignment="1">
      <alignment horizontal="center"/>
    </xf>
    <xf numFmtId="0" fontId="4" fillId="0" borderId="0" xfId="0" applyFont="1"/>
    <xf numFmtId="0" fontId="4" fillId="3" borderId="0" xfId="0" applyFont="1" applyFill="1"/>
    <xf numFmtId="0" fontId="4" fillId="0" borderId="8" xfId="13" applyFont="1" applyBorder="1"/>
    <xf numFmtId="0" fontId="4" fillId="0" borderId="0" xfId="13" applyFont="1"/>
    <xf numFmtId="0" fontId="4" fillId="0" borderId="3" xfId="13" applyFont="1" applyBorder="1"/>
    <xf numFmtId="0" fontId="17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65" fontId="24" fillId="0" borderId="1" xfId="0" applyNumberFormat="1" applyFont="1" applyBorder="1" applyAlignment="1">
      <alignment horizontal="center"/>
    </xf>
    <xf numFmtId="2" fontId="4" fillId="0" borderId="0" xfId="13" applyNumberFormat="1" applyFont="1"/>
    <xf numFmtId="0" fontId="15" fillId="0" borderId="0" xfId="13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28" xfId="13" applyFont="1" applyBorder="1" applyAlignment="1">
      <alignment horizontal="left"/>
    </xf>
    <xf numFmtId="0" fontId="3" fillId="0" borderId="28" xfId="13" applyFont="1" applyBorder="1" applyAlignment="1">
      <alignment horizontal="center"/>
    </xf>
    <xf numFmtId="0" fontId="3" fillId="5" borderId="17" xfId="13" applyFont="1" applyFill="1" applyBorder="1" applyAlignment="1">
      <alignment horizontal="left"/>
    </xf>
    <xf numFmtId="0" fontId="4" fillId="5" borderId="15" xfId="13" applyFont="1" applyFill="1" applyBorder="1"/>
    <xf numFmtId="0" fontId="3" fillId="5" borderId="15" xfId="13" applyFont="1" applyFill="1" applyBorder="1" applyAlignment="1">
      <alignment horizontal="left"/>
    </xf>
    <xf numFmtId="0" fontId="5" fillId="5" borderId="10" xfId="13" applyFont="1" applyFill="1" applyBorder="1" applyAlignment="1">
      <alignment vertical="center"/>
    </xf>
    <xf numFmtId="0" fontId="5" fillId="5" borderId="9" xfId="13" applyFont="1" applyFill="1" applyBorder="1" applyAlignment="1">
      <alignment vertical="center"/>
    </xf>
    <xf numFmtId="0" fontId="5" fillId="5" borderId="8" xfId="13" applyFont="1" applyFill="1" applyBorder="1" applyAlignment="1">
      <alignment vertical="center"/>
    </xf>
    <xf numFmtId="0" fontId="5" fillId="5" borderId="7" xfId="13" applyFont="1" applyFill="1" applyBorder="1" applyAlignment="1">
      <alignment vertical="center"/>
    </xf>
    <xf numFmtId="0" fontId="5" fillId="5" borderId="0" xfId="13" applyFont="1" applyFill="1" applyAlignment="1">
      <alignment vertical="center"/>
    </xf>
    <xf numFmtId="0" fontId="5" fillId="5" borderId="0" xfId="13" applyFont="1" applyFill="1" applyAlignment="1">
      <alignment horizontal="right" vertical="center"/>
    </xf>
    <xf numFmtId="9" fontId="5" fillId="5" borderId="3" xfId="13" applyNumberFormat="1" applyFont="1" applyFill="1" applyBorder="1" applyAlignment="1">
      <alignment vertical="center"/>
    </xf>
    <xf numFmtId="0" fontId="5" fillId="5" borderId="22" xfId="13" applyFont="1" applyFill="1" applyBorder="1" applyAlignment="1">
      <alignment vertical="center"/>
    </xf>
    <xf numFmtId="0" fontId="5" fillId="5" borderId="20" xfId="13" applyFont="1" applyFill="1" applyBorder="1" applyAlignment="1">
      <alignment vertical="center"/>
    </xf>
    <xf numFmtId="0" fontId="5" fillId="5" borderId="21" xfId="13" applyFont="1" applyFill="1" applyBorder="1" applyAlignment="1">
      <alignment vertical="center"/>
    </xf>
    <xf numFmtId="0" fontId="4" fillId="5" borderId="13" xfId="13" applyFont="1" applyFill="1" applyBorder="1"/>
    <xf numFmtId="0" fontId="12" fillId="0" borderId="0" xfId="0" applyFont="1" applyAlignment="1">
      <alignment wrapText="1"/>
    </xf>
    <xf numFmtId="2" fontId="13" fillId="0" borderId="9" xfId="13" applyNumberFormat="1" applyFont="1" applyBorder="1"/>
    <xf numFmtId="2" fontId="1" fillId="0" borderId="20" xfId="13" applyNumberFormat="1" applyFont="1" applyBorder="1"/>
    <xf numFmtId="2" fontId="3" fillId="0" borderId="28" xfId="13" applyNumberFormat="1" applyFont="1" applyBorder="1" applyAlignment="1">
      <alignment horizontal="right"/>
    </xf>
    <xf numFmtId="0" fontId="25" fillId="0" borderId="1" xfId="0" applyFont="1" applyBorder="1" applyAlignment="1">
      <alignment horizontal="center" vertical="center"/>
    </xf>
    <xf numFmtId="2" fontId="14" fillId="0" borderId="2" xfId="13" applyNumberFormat="1" applyFont="1" applyBorder="1" applyAlignment="1">
      <alignment horizontal="center" vertical="center" wrapText="1"/>
    </xf>
    <xf numFmtId="0" fontId="3" fillId="5" borderId="16" xfId="13" applyFont="1" applyFill="1" applyBorder="1" applyAlignment="1">
      <alignment horizontal="left"/>
    </xf>
    <xf numFmtId="0" fontId="4" fillId="5" borderId="0" xfId="13" applyFont="1" applyFill="1"/>
    <xf numFmtId="0" fontId="3" fillId="5" borderId="0" xfId="13" applyFont="1" applyFill="1" applyAlignment="1">
      <alignment horizontal="left"/>
    </xf>
    <xf numFmtId="0" fontId="4" fillId="5" borderId="12" xfId="13" applyFont="1" applyFill="1" applyBorder="1"/>
    <xf numFmtId="0" fontId="2" fillId="0" borderId="4" xfId="13" applyFont="1" applyBorder="1" applyAlignment="1">
      <alignment horizontal="center" vertical="center" wrapText="1"/>
    </xf>
    <xf numFmtId="0" fontId="28" fillId="0" borderId="0" xfId="0" applyFont="1"/>
    <xf numFmtId="0" fontId="28" fillId="0" borderId="1" xfId="0" applyFont="1" applyBorder="1"/>
    <xf numFmtId="0" fontId="27" fillId="0" borderId="1" xfId="0" applyFont="1" applyBorder="1"/>
    <xf numFmtId="0" fontId="4" fillId="3" borderId="0" xfId="13" applyFont="1" applyFill="1"/>
    <xf numFmtId="0" fontId="4" fillId="0" borderId="0" xfId="13" applyFont="1" applyAlignment="1">
      <alignment horizontal="right"/>
    </xf>
    <xf numFmtId="0" fontId="13" fillId="0" borderId="0" xfId="13" applyFont="1"/>
    <xf numFmtId="0" fontId="13" fillId="3" borderId="0" xfId="13" applyFont="1" applyFill="1"/>
    <xf numFmtId="165" fontId="24" fillId="0" borderId="1" xfId="13" applyNumberFormat="1" applyFont="1" applyBorder="1" applyAlignment="1">
      <alignment horizontal="center"/>
    </xf>
    <xf numFmtId="0" fontId="25" fillId="0" borderId="29" xfId="13" applyFont="1" applyBorder="1" applyAlignment="1">
      <alignment horizontal="center" vertical="center"/>
    </xf>
    <xf numFmtId="0" fontId="25" fillId="0" borderId="0" xfId="13" applyFont="1" applyAlignment="1">
      <alignment horizontal="center" vertical="center"/>
    </xf>
    <xf numFmtId="0" fontId="17" fillId="0" borderId="1" xfId="13" applyFont="1" applyBorder="1" applyAlignment="1">
      <alignment horizontal="center" vertical="center"/>
    </xf>
    <xf numFmtId="0" fontId="17" fillId="0" borderId="0" xfId="13" applyFont="1" applyAlignment="1">
      <alignment horizontal="right" vertical="center"/>
    </xf>
    <xf numFmtId="0" fontId="17" fillId="0" borderId="29" xfId="13" applyFont="1" applyBorder="1" applyAlignment="1">
      <alignment horizontal="justify" vertical="center"/>
    </xf>
    <xf numFmtId="0" fontId="17" fillId="0" borderId="1" xfId="13" applyFont="1" applyBorder="1" applyAlignment="1">
      <alignment horizontal="justify" vertical="center"/>
    </xf>
    <xf numFmtId="0" fontId="25" fillId="0" borderId="1" xfId="13" applyFont="1" applyBorder="1" applyAlignment="1">
      <alignment horizontal="center" vertical="center"/>
    </xf>
    <xf numFmtId="0" fontId="12" fillId="0" borderId="0" xfId="13" applyAlignment="1">
      <alignment wrapText="1"/>
    </xf>
    <xf numFmtId="0" fontId="19" fillId="0" borderId="1" xfId="13" applyFont="1" applyBorder="1" applyAlignment="1">
      <alignment horizontal="justify" vertical="center"/>
    </xf>
    <xf numFmtId="0" fontId="22" fillId="0" borderId="0" xfId="13" applyFont="1" applyAlignment="1">
      <alignment horizontal="left" vertical="center"/>
    </xf>
    <xf numFmtId="0" fontId="22" fillId="0" borderId="1" xfId="13" applyFont="1" applyBorder="1" applyAlignment="1">
      <alignment horizontal="justify" vertical="center"/>
    </xf>
    <xf numFmtId="0" fontId="19" fillId="0" borderId="0" xfId="13" applyFont="1" applyAlignment="1">
      <alignment horizontal="right" vertical="center"/>
    </xf>
    <xf numFmtId="0" fontId="28" fillId="0" borderId="1" xfId="13" applyFont="1" applyBorder="1"/>
    <xf numFmtId="0" fontId="27" fillId="0" borderId="1" xfId="13" applyFont="1" applyBorder="1"/>
    <xf numFmtId="0" fontId="27" fillId="0" borderId="0" xfId="13" applyFont="1"/>
    <xf numFmtId="0" fontId="28" fillId="0" borderId="0" xfId="13" applyFont="1"/>
    <xf numFmtId="0" fontId="30" fillId="0" borderId="0" xfId="13" applyFont="1" applyAlignment="1">
      <alignment horizontal="left"/>
    </xf>
    <xf numFmtId="0" fontId="31" fillId="0" borderId="1" xfId="13" applyFont="1" applyBorder="1" applyAlignment="1">
      <alignment horizontal="justify" vertical="center"/>
    </xf>
    <xf numFmtId="0" fontId="32" fillId="0" borderId="0" xfId="13" applyFont="1" applyAlignment="1">
      <alignment wrapText="1"/>
    </xf>
    <xf numFmtId="0" fontId="15" fillId="0" borderId="4" xfId="13" applyFont="1" applyBorder="1" applyAlignment="1">
      <alignment horizontal="center"/>
    </xf>
    <xf numFmtId="0" fontId="15" fillId="0" borderId="5" xfId="13" applyFont="1" applyBorder="1" applyAlignment="1">
      <alignment horizontal="center"/>
    </xf>
    <xf numFmtId="0" fontId="4" fillId="0" borderId="5" xfId="13" applyFont="1" applyBorder="1" applyAlignment="1">
      <alignment horizontal="center"/>
    </xf>
    <xf numFmtId="0" fontId="4" fillId="0" borderId="6" xfId="13" applyFont="1" applyBorder="1" applyAlignment="1">
      <alignment horizontal="center"/>
    </xf>
    <xf numFmtId="0" fontId="4" fillId="0" borderId="0" xfId="13" applyFont="1" applyAlignment="1">
      <alignment horizontal="left" vertical="center" wrapText="1"/>
    </xf>
    <xf numFmtId="0" fontId="4" fillId="0" borderId="0" xfId="13" applyFont="1" applyAlignment="1">
      <alignment horizontal="left" vertical="center"/>
    </xf>
    <xf numFmtId="2" fontId="5" fillId="0" borderId="20" xfId="13" applyNumberFormat="1" applyFont="1" applyBorder="1" applyAlignment="1">
      <alignment horizontal="center" vertical="center" wrapText="1"/>
    </xf>
    <xf numFmtId="2" fontId="5" fillId="0" borderId="20" xfId="13" applyNumberFormat="1" applyFont="1" applyBorder="1" applyAlignment="1">
      <alignment horizontal="center" vertical="center"/>
    </xf>
    <xf numFmtId="0" fontId="23" fillId="0" borderId="0" xfId="13" applyFont="1" applyAlignment="1">
      <alignment horizontal="left" indent="3"/>
    </xf>
    <xf numFmtId="2" fontId="1" fillId="0" borderId="7" xfId="13" applyNumberFormat="1" applyFont="1" applyBorder="1" applyAlignment="1">
      <alignment horizontal="center"/>
    </xf>
    <xf numFmtId="2" fontId="1" fillId="0" borderId="0" xfId="13" applyNumberFormat="1" applyFont="1" applyAlignment="1">
      <alignment horizontal="center"/>
    </xf>
    <xf numFmtId="2" fontId="1" fillId="0" borderId="3" xfId="13" applyNumberFormat="1" applyFont="1" applyBorder="1" applyAlignment="1">
      <alignment horizontal="center"/>
    </xf>
    <xf numFmtId="0" fontId="23" fillId="0" borderId="0" xfId="13" applyFont="1" applyAlignment="1">
      <alignment horizontal="left" vertical="top" wrapText="1"/>
    </xf>
    <xf numFmtId="0" fontId="4" fillId="0" borderId="0" xfId="13" applyFont="1" applyAlignment="1">
      <alignment horizontal="left" vertical="top" wrapText="1"/>
    </xf>
    <xf numFmtId="0" fontId="4" fillId="0" borderId="3" xfId="13" applyFont="1" applyBorder="1" applyAlignment="1">
      <alignment horizontal="left" vertical="top" wrapText="1"/>
    </xf>
    <xf numFmtId="0" fontId="4" fillId="0" borderId="20" xfId="13" applyFont="1" applyBorder="1" applyAlignment="1">
      <alignment horizontal="left" vertical="top" wrapText="1"/>
    </xf>
    <xf numFmtId="0" fontId="4" fillId="0" borderId="21" xfId="13" applyFont="1" applyBorder="1" applyAlignment="1">
      <alignment horizontal="left" vertical="top" wrapText="1"/>
    </xf>
    <xf numFmtId="0" fontId="1" fillId="0" borderId="0" xfId="13" applyFont="1" applyAlignment="1">
      <alignment horizontal="left"/>
    </xf>
    <xf numFmtId="168" fontId="4" fillId="5" borderId="14" xfId="13" applyNumberFormat="1" applyFont="1" applyFill="1" applyBorder="1" applyAlignment="1">
      <alignment horizontal="center"/>
    </xf>
    <xf numFmtId="0" fontId="4" fillId="5" borderId="11" xfId="13" applyFont="1" applyFill="1" applyBorder="1" applyAlignment="1">
      <alignment horizontal="center"/>
    </xf>
    <xf numFmtId="0" fontId="4" fillId="0" borderId="4" xfId="13" applyFont="1" applyBorder="1" applyAlignment="1">
      <alignment horizontal="center" vertical="top" wrapText="1"/>
    </xf>
    <xf numFmtId="0" fontId="4" fillId="0" borderId="5" xfId="13" applyFont="1" applyBorder="1" applyAlignment="1">
      <alignment horizontal="center" vertical="top" wrapText="1"/>
    </xf>
    <xf numFmtId="0" fontId="4" fillId="0" borderId="6" xfId="13" applyFont="1" applyBorder="1" applyAlignment="1">
      <alignment horizontal="center" vertical="top" wrapText="1"/>
    </xf>
    <xf numFmtId="0" fontId="2" fillId="4" borderId="4" xfId="13" applyFont="1" applyFill="1" applyBorder="1" applyAlignment="1">
      <alignment horizontal="center" vertical="center"/>
    </xf>
    <xf numFmtId="0" fontId="2" fillId="4" borderId="5" xfId="13" applyFont="1" applyFill="1" applyBorder="1" applyAlignment="1">
      <alignment horizontal="center" vertical="center"/>
    </xf>
    <xf numFmtId="0" fontId="2" fillId="4" borderId="6" xfId="13" applyFont="1" applyFill="1" applyBorder="1" applyAlignment="1">
      <alignment horizontal="center" vertical="center"/>
    </xf>
    <xf numFmtId="0" fontId="5" fillId="5" borderId="23" xfId="13" applyFont="1" applyFill="1" applyBorder="1" applyAlignment="1">
      <alignment horizontal="right" vertical="center" wrapText="1"/>
    </xf>
    <xf numFmtId="0" fontId="5" fillId="5" borderId="16" xfId="13" applyFont="1" applyFill="1" applyBorder="1" applyAlignment="1">
      <alignment horizontal="right" vertical="center" wrapText="1"/>
    </xf>
    <xf numFmtId="0" fontId="5" fillId="5" borderId="24" xfId="13" applyFont="1" applyFill="1" applyBorder="1" applyAlignment="1">
      <alignment horizontal="right" vertical="center" wrapText="1"/>
    </xf>
    <xf numFmtId="0" fontId="5" fillId="5" borderId="7" xfId="13" applyFont="1" applyFill="1" applyBorder="1" applyAlignment="1">
      <alignment horizontal="right" vertical="center" wrapText="1"/>
    </xf>
    <xf numFmtId="0" fontId="5" fillId="5" borderId="0" xfId="13" applyFont="1" applyFill="1" applyAlignment="1">
      <alignment horizontal="right" vertical="center" wrapText="1"/>
    </xf>
    <xf numFmtId="0" fontId="5" fillId="5" borderId="3" xfId="13" applyFont="1" applyFill="1" applyBorder="1" applyAlignment="1">
      <alignment horizontal="right" vertical="center" wrapText="1"/>
    </xf>
    <xf numFmtId="167" fontId="3" fillId="6" borderId="25" xfId="13" applyNumberFormat="1" applyFont="1" applyFill="1" applyBorder="1" applyAlignment="1">
      <alignment horizontal="center" vertical="center"/>
    </xf>
    <xf numFmtId="167" fontId="3" fillId="6" borderId="14" xfId="13" applyNumberFormat="1" applyFont="1" applyFill="1" applyBorder="1" applyAlignment="1">
      <alignment horizontal="center" vertical="center"/>
    </xf>
    <xf numFmtId="166" fontId="4" fillId="5" borderId="19" xfId="13" applyNumberFormat="1" applyFont="1" applyFill="1" applyBorder="1" applyAlignment="1">
      <alignment horizontal="center" vertical="center"/>
    </xf>
    <xf numFmtId="0" fontId="4" fillId="5" borderId="14" xfId="13" applyFont="1" applyFill="1" applyBorder="1" applyAlignment="1">
      <alignment horizontal="center" vertical="center"/>
    </xf>
    <xf numFmtId="0" fontId="4" fillId="5" borderId="26" xfId="13" applyFont="1" applyFill="1" applyBorder="1" applyAlignment="1">
      <alignment horizontal="center" vertical="center"/>
    </xf>
    <xf numFmtId="0" fontId="5" fillId="5" borderId="18" xfId="13" applyFont="1" applyFill="1" applyBorder="1" applyAlignment="1">
      <alignment horizontal="right" vertical="center" wrapText="1"/>
    </xf>
    <xf numFmtId="0" fontId="5" fillId="5" borderId="12" xfId="13" applyFont="1" applyFill="1" applyBorder="1" applyAlignment="1">
      <alignment horizontal="right" vertical="center" wrapText="1"/>
    </xf>
    <xf numFmtId="0" fontId="5" fillId="5" borderId="27" xfId="13" applyFont="1" applyFill="1" applyBorder="1" applyAlignment="1">
      <alignment horizontal="right" vertical="center" wrapText="1"/>
    </xf>
  </cellXfs>
  <cellStyles count="22">
    <cellStyle name="Lien hypertexte" xfId="6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 visité" xfId="7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Monétaire 2" xfId="8" xr:uid="{00000000-0005-0000-0000-00000A000000}"/>
    <cellStyle name="Monétaire 3" xfId="12" xr:uid="{00000000-0005-0000-0000-00000B000000}"/>
    <cellStyle name="Neutre 2" xfId="1" xr:uid="{00000000-0005-0000-0000-00000C000000}"/>
    <cellStyle name="Normal" xfId="0" builtinId="0"/>
    <cellStyle name="Normal 2" xfId="2" xr:uid="{00000000-0005-0000-0000-00000E000000}"/>
    <cellStyle name="Normal 2 2" xfId="3" xr:uid="{00000000-0005-0000-0000-00000F000000}"/>
    <cellStyle name="Normal 2 3" xfId="10" xr:uid="{00000000-0005-0000-0000-000010000000}"/>
    <cellStyle name="Normal 2 3 2" xfId="11" xr:uid="{00000000-0005-0000-0000-000011000000}"/>
    <cellStyle name="Normal 2 4" xfId="13" xr:uid="{00000000-0005-0000-0000-000012000000}"/>
    <cellStyle name="Normal 3" xfId="4" xr:uid="{00000000-0005-0000-0000-000013000000}"/>
    <cellStyle name="Normal 4" xfId="9" xr:uid="{00000000-0005-0000-0000-000014000000}"/>
    <cellStyle name="Pourcentage 2" xfId="5" xr:uid="{00000000-0005-0000-0000-000015000000}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Volumes/04%20AFFAIRES/2018/18.01.01%20GENDARMERIE%20DE%20LACAUNE/06%20APS/01%20FICHIER%20ORIGINAUX/08%20ESTIMATION%20MINUTES/ESTIMATION%20PAR%20LOTS%20J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 ESTIM AP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9"/>
  <sheetViews>
    <sheetView topLeftCell="A33" zoomScale="150" zoomScaleNormal="150" zoomScaleSheetLayoutView="96" zoomScalePageLayoutView="150" workbookViewId="0">
      <selection activeCell="D48" sqref="D48"/>
    </sheetView>
  </sheetViews>
  <sheetFormatPr baseColWidth="10" defaultColWidth="10.6640625" defaultRowHeight="13" x14ac:dyDescent="0.15"/>
  <cols>
    <col min="1" max="1" width="2" style="22" customWidth="1"/>
    <col min="2" max="2" width="5.6640625" style="22" customWidth="1"/>
    <col min="3" max="3" width="12.5" style="22" customWidth="1"/>
    <col min="4" max="4" width="43" style="22" bestFit="1" customWidth="1"/>
    <col min="5" max="5" width="7.33203125" style="22" bestFit="1" customWidth="1"/>
    <col min="6" max="8" width="11" style="22" customWidth="1"/>
    <col min="9" max="9" width="18.6640625" style="22" customWidth="1"/>
    <col min="10" max="10" width="1.83203125" style="22" customWidth="1"/>
    <col min="11" max="11" width="2" style="23" customWidth="1"/>
    <col min="12" max="13" width="10.6640625" style="22"/>
    <col min="14" max="14" width="16.33203125" style="22" customWidth="1"/>
    <col min="15" max="16384" width="10.6640625" style="22"/>
  </cols>
  <sheetData>
    <row r="1" spans="2:9" ht="16" customHeight="1" x14ac:dyDescent="0.15"/>
    <row r="2" spans="2:9" ht="18" x14ac:dyDescent="0.2">
      <c r="B2" s="87" t="s">
        <v>22</v>
      </c>
      <c r="C2" s="88"/>
      <c r="D2" s="89"/>
      <c r="E2" s="89"/>
      <c r="F2" s="89"/>
      <c r="G2" s="89"/>
      <c r="H2" s="89"/>
      <c r="I2" s="90"/>
    </row>
    <row r="3" spans="2:9" ht="18" x14ac:dyDescent="0.2">
      <c r="B3" s="31"/>
      <c r="C3" s="31"/>
      <c r="D3" s="21"/>
      <c r="E3" s="21"/>
      <c r="F3" s="21"/>
      <c r="G3" s="21"/>
      <c r="H3" s="21"/>
      <c r="I3" s="21"/>
    </row>
    <row r="4" spans="2:9" ht="16" x14ac:dyDescent="0.2">
      <c r="B4" s="1" t="s">
        <v>11</v>
      </c>
      <c r="C4" s="1"/>
      <c r="D4" s="1"/>
      <c r="E4" s="2"/>
      <c r="F4" s="3"/>
      <c r="G4" s="3"/>
      <c r="H4" s="1"/>
      <c r="I4" s="1"/>
    </row>
    <row r="5" spans="2:9" ht="48" customHeight="1" x14ac:dyDescent="0.15">
      <c r="B5" s="91" t="s">
        <v>17</v>
      </c>
      <c r="C5" s="91"/>
      <c r="D5" s="92"/>
      <c r="E5" s="2"/>
      <c r="F5" s="93" t="s">
        <v>23</v>
      </c>
      <c r="G5" s="93"/>
      <c r="H5" s="94"/>
      <c r="I5" s="94"/>
    </row>
    <row r="6" spans="2:9" ht="16" x14ac:dyDescent="0.2">
      <c r="B6" s="95"/>
      <c r="C6" s="95"/>
      <c r="D6" s="95"/>
      <c r="E6" s="2"/>
      <c r="F6" s="4" t="s">
        <v>5</v>
      </c>
      <c r="G6" s="50"/>
      <c r="H6" s="5"/>
      <c r="I6" s="24"/>
    </row>
    <row r="7" spans="2:9" ht="16" x14ac:dyDescent="0.2">
      <c r="B7" s="104" t="s">
        <v>12</v>
      </c>
      <c r="C7" s="104"/>
      <c r="D7" s="104"/>
      <c r="E7" s="2"/>
      <c r="F7" s="96"/>
      <c r="G7" s="97"/>
      <c r="H7" s="97"/>
      <c r="I7" s="98"/>
    </row>
    <row r="8" spans="2:9" x14ac:dyDescent="0.15">
      <c r="B8" s="99" t="s">
        <v>16</v>
      </c>
      <c r="C8" s="100"/>
      <c r="D8" s="100"/>
      <c r="E8" s="101"/>
      <c r="F8" s="96"/>
      <c r="G8" s="97"/>
      <c r="H8" s="97"/>
      <c r="I8" s="98"/>
    </row>
    <row r="9" spans="2:9" ht="16" x14ac:dyDescent="0.2">
      <c r="B9" s="100"/>
      <c r="C9" s="100"/>
      <c r="D9" s="100"/>
      <c r="E9" s="101"/>
      <c r="F9" s="6"/>
      <c r="G9" s="3"/>
      <c r="H9" s="25"/>
      <c r="I9" s="26"/>
    </row>
    <row r="10" spans="2:9" ht="16" x14ac:dyDescent="0.2">
      <c r="B10" s="100"/>
      <c r="C10" s="100"/>
      <c r="D10" s="100"/>
      <c r="E10" s="101"/>
      <c r="F10" s="6"/>
      <c r="G10" s="3"/>
      <c r="H10" s="1"/>
      <c r="I10" s="7"/>
    </row>
    <row r="11" spans="2:9" ht="16" x14ac:dyDescent="0.2">
      <c r="B11" s="102"/>
      <c r="C11" s="102"/>
      <c r="D11" s="102"/>
      <c r="E11" s="103"/>
      <c r="F11" s="8"/>
      <c r="G11" s="51"/>
      <c r="H11" s="9"/>
      <c r="I11" s="10"/>
    </row>
    <row r="12" spans="2:9" x14ac:dyDescent="0.15">
      <c r="B12" s="107" t="s">
        <v>6</v>
      </c>
      <c r="C12" s="108"/>
      <c r="D12" s="108"/>
      <c r="E12" s="108"/>
      <c r="F12" s="108"/>
      <c r="G12" s="108"/>
      <c r="H12" s="108"/>
      <c r="I12" s="109"/>
    </row>
    <row r="13" spans="2:9" ht="36" x14ac:dyDescent="0.15">
      <c r="B13" s="11" t="s">
        <v>4</v>
      </c>
      <c r="C13" s="59" t="s">
        <v>15</v>
      </c>
      <c r="D13" s="12" t="s">
        <v>3</v>
      </c>
      <c r="E13" s="11" t="s">
        <v>0</v>
      </c>
      <c r="F13" s="13" t="s">
        <v>13</v>
      </c>
      <c r="G13" s="54" t="s">
        <v>14</v>
      </c>
      <c r="H13" s="11" t="s">
        <v>2</v>
      </c>
      <c r="I13" s="11" t="s">
        <v>1</v>
      </c>
    </row>
    <row r="14" spans="2:9" ht="14" x14ac:dyDescent="0.15">
      <c r="B14" s="110"/>
      <c r="C14" s="111"/>
      <c r="D14" s="111"/>
      <c r="E14" s="111"/>
      <c r="F14" s="111"/>
      <c r="G14" s="111"/>
      <c r="H14" s="111"/>
      <c r="I14" s="112"/>
    </row>
    <row r="15" spans="2:9" ht="14" x14ac:dyDescent="0.15">
      <c r="B15" s="33"/>
      <c r="C15" s="33"/>
      <c r="D15" s="84" t="s">
        <v>62</v>
      </c>
      <c r="E15" s="34"/>
      <c r="F15" s="14"/>
      <c r="G15" s="52"/>
      <c r="H15" s="34"/>
      <c r="I15" s="34"/>
    </row>
    <row r="16" spans="2:9" ht="15" x14ac:dyDescent="0.25">
      <c r="B16" s="15"/>
      <c r="C16" s="62" t="s">
        <v>26</v>
      </c>
      <c r="D16" s="62" t="s">
        <v>27</v>
      </c>
      <c r="E16" s="61"/>
      <c r="F16" s="28"/>
      <c r="G16" s="53"/>
      <c r="H16" s="29"/>
      <c r="I16" s="29"/>
    </row>
    <row r="17" spans="2:9" ht="15" x14ac:dyDescent="0.25">
      <c r="B17" s="15"/>
      <c r="C17" s="62" t="s">
        <v>28</v>
      </c>
      <c r="D17" s="62" t="s">
        <v>29</v>
      </c>
      <c r="E17" s="61"/>
      <c r="F17" s="28"/>
      <c r="G17" s="53"/>
      <c r="H17" s="29"/>
      <c r="I17" s="29"/>
    </row>
    <row r="18" spans="2:9" ht="15" x14ac:dyDescent="0.25">
      <c r="B18" s="15"/>
      <c r="C18" s="62" t="s">
        <v>30</v>
      </c>
      <c r="D18" s="62" t="s">
        <v>31</v>
      </c>
      <c r="E18" s="61"/>
      <c r="F18" s="28"/>
      <c r="G18" s="53"/>
      <c r="H18" s="29"/>
      <c r="I18" s="29"/>
    </row>
    <row r="19" spans="2:9" ht="15" x14ac:dyDescent="0.25">
      <c r="B19" s="15"/>
      <c r="C19" s="62" t="s">
        <v>32</v>
      </c>
      <c r="D19" s="62" t="s">
        <v>33</v>
      </c>
      <c r="E19" s="61"/>
      <c r="F19" s="28"/>
      <c r="G19" s="53"/>
      <c r="H19" s="29"/>
      <c r="I19" s="29"/>
    </row>
    <row r="20" spans="2:9" ht="15" x14ac:dyDescent="0.25">
      <c r="B20" s="15"/>
      <c r="C20" s="62" t="s">
        <v>34</v>
      </c>
      <c r="D20" s="62" t="s">
        <v>35</v>
      </c>
      <c r="E20" s="61"/>
      <c r="F20" s="28"/>
      <c r="G20" s="53"/>
      <c r="H20" s="29"/>
      <c r="I20" s="29"/>
    </row>
    <row r="21" spans="2:9" ht="15" x14ac:dyDescent="0.25">
      <c r="B21" s="15"/>
      <c r="C21" s="61" t="s">
        <v>36</v>
      </c>
      <c r="D21" s="61" t="s">
        <v>37</v>
      </c>
      <c r="E21" s="61" t="s">
        <v>18</v>
      </c>
      <c r="F21" s="28"/>
      <c r="G21" s="53"/>
      <c r="H21" s="29"/>
      <c r="I21" s="29"/>
    </row>
    <row r="22" spans="2:9" ht="15" x14ac:dyDescent="0.25">
      <c r="B22" s="15"/>
      <c r="C22" s="61" t="s">
        <v>38</v>
      </c>
      <c r="D22" s="61" t="s">
        <v>39</v>
      </c>
      <c r="E22" s="61" t="s">
        <v>18</v>
      </c>
      <c r="F22" s="28"/>
      <c r="G22" s="53"/>
      <c r="H22" s="29"/>
      <c r="I22" s="29"/>
    </row>
    <row r="23" spans="2:9" ht="15" x14ac:dyDescent="0.25">
      <c r="B23" s="15"/>
      <c r="C23" s="61" t="s">
        <v>44</v>
      </c>
      <c r="D23" s="61" t="s">
        <v>45</v>
      </c>
      <c r="E23" s="61" t="s">
        <v>21</v>
      </c>
      <c r="F23" s="28"/>
      <c r="G23" s="53"/>
      <c r="H23" s="29"/>
      <c r="I23" s="29"/>
    </row>
    <row r="24" spans="2:9" ht="15" x14ac:dyDescent="0.25">
      <c r="B24" s="15"/>
      <c r="C24" s="61" t="s">
        <v>48</v>
      </c>
      <c r="D24" s="61" t="s">
        <v>47</v>
      </c>
      <c r="E24" s="61" t="s">
        <v>21</v>
      </c>
      <c r="F24" s="28"/>
      <c r="G24" s="53"/>
      <c r="H24" s="29"/>
      <c r="I24" s="29"/>
    </row>
    <row r="25" spans="2:9" ht="15" x14ac:dyDescent="0.25">
      <c r="B25" s="15"/>
      <c r="C25" s="61" t="s">
        <v>50</v>
      </c>
      <c r="D25" s="61" t="s">
        <v>49</v>
      </c>
      <c r="E25" s="61" t="s">
        <v>19</v>
      </c>
      <c r="F25" s="28"/>
      <c r="G25" s="53"/>
      <c r="H25" s="29"/>
      <c r="I25" s="29"/>
    </row>
    <row r="26" spans="2:9" ht="15" x14ac:dyDescent="0.25">
      <c r="B26" s="15"/>
      <c r="C26" s="61" t="s">
        <v>52</v>
      </c>
      <c r="D26" s="61" t="s">
        <v>51</v>
      </c>
      <c r="E26" s="61" t="s">
        <v>21</v>
      </c>
      <c r="F26" s="28"/>
      <c r="G26" s="53"/>
      <c r="H26" s="29"/>
      <c r="I26" s="29"/>
    </row>
    <row r="27" spans="2:9" ht="15" x14ac:dyDescent="0.25">
      <c r="B27" s="15"/>
      <c r="C27" s="61" t="s">
        <v>54</v>
      </c>
      <c r="D27" s="61" t="s">
        <v>53</v>
      </c>
      <c r="E27" s="61" t="s">
        <v>21</v>
      </c>
      <c r="F27" s="28"/>
      <c r="G27" s="53"/>
      <c r="H27" s="29"/>
      <c r="I27" s="29"/>
    </row>
    <row r="28" spans="2:9" ht="15" x14ac:dyDescent="0.25">
      <c r="B28" s="15"/>
      <c r="C28" s="61" t="s">
        <v>72</v>
      </c>
      <c r="D28" s="61" t="s">
        <v>55</v>
      </c>
      <c r="E28" s="61" t="s">
        <v>21</v>
      </c>
      <c r="F28" s="28"/>
      <c r="G28" s="53"/>
      <c r="H28" s="29"/>
      <c r="I28" s="29"/>
    </row>
    <row r="29" spans="2:9" ht="15" x14ac:dyDescent="0.25">
      <c r="B29" s="15"/>
      <c r="C29" s="60"/>
      <c r="D29" s="61"/>
      <c r="E29" s="61"/>
      <c r="F29" s="28"/>
      <c r="G29" s="53"/>
      <c r="H29" s="29"/>
      <c r="I29" s="29"/>
    </row>
    <row r="30" spans="2:9" ht="16" thickBot="1" x14ac:dyDescent="0.3">
      <c r="B30" s="15"/>
      <c r="C30" s="60"/>
      <c r="D30" s="61"/>
      <c r="E30" s="61"/>
      <c r="F30" s="28"/>
      <c r="G30" s="53"/>
      <c r="H30" s="29"/>
      <c r="I30" s="29"/>
    </row>
    <row r="31" spans="2:9" ht="14" x14ac:dyDescent="0.15">
      <c r="B31" s="35"/>
      <c r="C31" s="55"/>
      <c r="D31" s="113" t="s">
        <v>24</v>
      </c>
      <c r="E31" s="114"/>
      <c r="F31" s="114"/>
      <c r="G31" s="114"/>
      <c r="H31" s="115"/>
      <c r="I31" s="119">
        <f>SUM(I14:I30)</f>
        <v>0</v>
      </c>
    </row>
    <row r="32" spans="2:9" x14ac:dyDescent="0.15">
      <c r="B32" s="36"/>
      <c r="C32" s="56"/>
      <c r="D32" s="116"/>
      <c r="E32" s="117"/>
      <c r="F32" s="117"/>
      <c r="G32" s="117"/>
      <c r="H32" s="118"/>
      <c r="I32" s="120"/>
    </row>
    <row r="33" spans="2:9" ht="16" x14ac:dyDescent="0.15">
      <c r="B33" s="37"/>
      <c r="C33" s="57"/>
      <c r="D33" s="38"/>
      <c r="E33" s="39"/>
      <c r="F33" s="39"/>
      <c r="G33" s="39"/>
      <c r="H33" s="40"/>
      <c r="I33" s="121">
        <f>I31*H34</f>
        <v>0</v>
      </c>
    </row>
    <row r="34" spans="2:9" ht="16" x14ac:dyDescent="0.15">
      <c r="B34" s="36"/>
      <c r="C34" s="56"/>
      <c r="D34" s="41"/>
      <c r="E34" s="42"/>
      <c r="F34" s="43" t="s">
        <v>7</v>
      </c>
      <c r="G34" s="43"/>
      <c r="H34" s="44">
        <v>0.2</v>
      </c>
      <c r="I34" s="122"/>
    </row>
    <row r="35" spans="2:9" ht="16" x14ac:dyDescent="0.15">
      <c r="B35" s="36"/>
      <c r="C35" s="56"/>
      <c r="D35" s="45"/>
      <c r="E35" s="46"/>
      <c r="F35" s="46"/>
      <c r="G35" s="46"/>
      <c r="H35" s="47"/>
      <c r="I35" s="123"/>
    </row>
    <row r="36" spans="2:9" x14ac:dyDescent="0.15">
      <c r="B36" s="36"/>
      <c r="C36" s="56"/>
      <c r="D36" s="116" t="s">
        <v>25</v>
      </c>
      <c r="E36" s="117"/>
      <c r="F36" s="117"/>
      <c r="G36" s="117"/>
      <c r="H36" s="118"/>
      <c r="I36" s="105">
        <f>I31+I33</f>
        <v>0</v>
      </c>
    </row>
    <row r="37" spans="2:9" ht="14" thickBot="1" x14ac:dyDescent="0.2">
      <c r="B37" s="48"/>
      <c r="C37" s="58"/>
      <c r="D37" s="124"/>
      <c r="E37" s="125"/>
      <c r="F37" s="125"/>
      <c r="G37" s="125"/>
      <c r="H37" s="126"/>
      <c r="I37" s="106"/>
    </row>
    <row r="38" spans="2:9" x14ac:dyDescent="0.15">
      <c r="B38" s="76"/>
      <c r="C38" s="76"/>
      <c r="D38" s="75"/>
      <c r="E38" s="70"/>
      <c r="F38" s="69"/>
      <c r="G38" s="74"/>
      <c r="H38" s="67"/>
      <c r="I38" s="67"/>
    </row>
    <row r="39" spans="2:9" x14ac:dyDescent="0.15">
      <c r="B39" s="76"/>
      <c r="C39" s="85"/>
      <c r="E39" s="70"/>
      <c r="F39" s="69"/>
      <c r="G39" s="74"/>
      <c r="H39" s="67"/>
      <c r="I39" s="67"/>
    </row>
    <row r="40" spans="2:9" ht="14" x14ac:dyDescent="0.15">
      <c r="B40" s="76"/>
      <c r="C40" s="85" t="s">
        <v>67</v>
      </c>
      <c r="D40" s="86" t="s">
        <v>68</v>
      </c>
      <c r="E40" s="70"/>
      <c r="F40" s="69"/>
      <c r="G40" s="74"/>
      <c r="H40" s="67"/>
      <c r="I40" s="67"/>
    </row>
    <row r="41" spans="2:9" ht="15" x14ac:dyDescent="0.25">
      <c r="B41" s="76"/>
      <c r="C41" s="80" t="s">
        <v>38</v>
      </c>
      <c r="D41" s="80" t="s">
        <v>59</v>
      </c>
      <c r="E41" s="80" t="s">
        <v>18</v>
      </c>
      <c r="F41" s="69"/>
      <c r="G41" s="74"/>
      <c r="H41" s="67"/>
      <c r="I41" s="67"/>
    </row>
    <row r="42" spans="2:9" ht="15" x14ac:dyDescent="0.25">
      <c r="B42" s="76"/>
      <c r="C42" s="80" t="s">
        <v>50</v>
      </c>
      <c r="D42" s="80" t="s">
        <v>49</v>
      </c>
      <c r="E42" s="80" t="s">
        <v>19</v>
      </c>
      <c r="F42" s="69"/>
      <c r="G42" s="74"/>
      <c r="H42" s="67"/>
      <c r="I42" s="67"/>
    </row>
    <row r="43" spans="2:9" x14ac:dyDescent="0.15">
      <c r="B43" s="76"/>
      <c r="C43" s="76"/>
      <c r="D43" s="75"/>
      <c r="E43" s="70"/>
      <c r="F43" s="69"/>
      <c r="G43" s="74"/>
      <c r="H43" s="67"/>
      <c r="I43" s="67"/>
    </row>
    <row r="44" spans="2:9" x14ac:dyDescent="0.15">
      <c r="B44" s="76"/>
      <c r="C44" s="76"/>
      <c r="D44" s="75"/>
      <c r="E44" s="70"/>
      <c r="F44" s="69"/>
      <c r="G44" s="74"/>
      <c r="H44" s="67"/>
      <c r="I44" s="67"/>
    </row>
    <row r="45" spans="2:9" x14ac:dyDescent="0.15">
      <c r="B45" s="76"/>
      <c r="C45" s="76"/>
      <c r="D45" s="75"/>
      <c r="E45" s="70"/>
      <c r="F45" s="69"/>
      <c r="G45" s="74"/>
      <c r="H45" s="67"/>
      <c r="I45" s="67"/>
    </row>
    <row r="46" spans="2:9" x14ac:dyDescent="0.15">
      <c r="B46" s="76"/>
      <c r="C46" s="76"/>
      <c r="D46" s="79"/>
      <c r="E46" s="70"/>
      <c r="F46" s="69"/>
      <c r="G46" s="74"/>
      <c r="H46" s="67"/>
      <c r="I46" s="67"/>
    </row>
    <row r="47" spans="2:9" x14ac:dyDescent="0.15">
      <c r="B47" s="78"/>
      <c r="C47" s="78"/>
      <c r="D47" s="77"/>
      <c r="E47" s="70"/>
      <c r="F47" s="69"/>
      <c r="G47" s="74"/>
      <c r="H47" s="67"/>
      <c r="I47" s="67"/>
    </row>
    <row r="48" spans="2:9" x14ac:dyDescent="0.15">
      <c r="B48" s="76"/>
      <c r="C48" s="76"/>
      <c r="D48" s="75"/>
      <c r="E48" s="70"/>
      <c r="F48" s="69"/>
      <c r="G48" s="74"/>
      <c r="H48" s="67"/>
      <c r="I48" s="67"/>
    </row>
    <row r="49" spans="2:9" x14ac:dyDescent="0.15">
      <c r="B49" s="76"/>
      <c r="C49" s="76"/>
      <c r="D49" s="75"/>
      <c r="E49" s="70"/>
      <c r="F49" s="69"/>
      <c r="G49" s="74"/>
      <c r="H49" s="67"/>
      <c r="I49" s="67"/>
    </row>
    <row r="50" spans="2:9" x14ac:dyDescent="0.15">
      <c r="B50" s="76"/>
      <c r="C50" s="76"/>
      <c r="D50" s="75"/>
      <c r="E50" s="70"/>
      <c r="F50" s="69"/>
      <c r="G50" s="74"/>
      <c r="H50" s="67"/>
      <c r="I50" s="67"/>
    </row>
    <row r="51" spans="2:9" x14ac:dyDescent="0.15">
      <c r="B51" s="78"/>
      <c r="C51" s="78"/>
      <c r="D51" s="77"/>
      <c r="E51" s="70"/>
      <c r="F51" s="69"/>
      <c r="G51" s="74"/>
      <c r="H51" s="67"/>
      <c r="I51" s="67"/>
    </row>
    <row r="52" spans="2:9" x14ac:dyDescent="0.15">
      <c r="B52" s="76"/>
      <c r="C52" s="76"/>
      <c r="D52" s="75"/>
      <c r="E52" s="70"/>
      <c r="F52" s="69"/>
      <c r="G52" s="74"/>
      <c r="H52" s="67"/>
      <c r="I52" s="67"/>
    </row>
    <row r="53" spans="2:9" ht="14" thickBot="1" x14ac:dyDescent="0.2">
      <c r="B53" s="73"/>
      <c r="C53" s="72"/>
      <c r="D53" s="71"/>
      <c r="E53" s="70"/>
      <c r="F53" s="69"/>
      <c r="G53" s="68"/>
      <c r="H53" s="67"/>
      <c r="I53" s="67"/>
    </row>
    <row r="54" spans="2:9" ht="14" x14ac:dyDescent="0.15">
      <c r="B54" s="35"/>
      <c r="C54" s="55"/>
      <c r="D54" s="113" t="s">
        <v>69</v>
      </c>
      <c r="E54" s="114"/>
      <c r="F54" s="114"/>
      <c r="G54" s="114"/>
      <c r="H54" s="115"/>
      <c r="I54" s="119">
        <f>SUM(I38:I53)</f>
        <v>0</v>
      </c>
    </row>
    <row r="55" spans="2:9" x14ac:dyDescent="0.15">
      <c r="B55" s="36"/>
      <c r="C55" s="56"/>
      <c r="D55" s="116"/>
      <c r="E55" s="117"/>
      <c r="F55" s="117"/>
      <c r="G55" s="117"/>
      <c r="H55" s="118"/>
      <c r="I55" s="120"/>
    </row>
    <row r="56" spans="2:9" ht="16" x14ac:dyDescent="0.15">
      <c r="B56" s="37"/>
      <c r="C56" s="57"/>
      <c r="D56" s="38"/>
      <c r="E56" s="39"/>
      <c r="F56" s="39"/>
      <c r="G56" s="39"/>
      <c r="H56" s="40"/>
      <c r="I56" s="121">
        <f>I54*H57</f>
        <v>0</v>
      </c>
    </row>
    <row r="57" spans="2:9" ht="16" x14ac:dyDescent="0.15">
      <c r="B57" s="36"/>
      <c r="C57" s="56"/>
      <c r="D57" s="41"/>
      <c r="E57" s="42"/>
      <c r="F57" s="43" t="s">
        <v>7</v>
      </c>
      <c r="G57" s="43"/>
      <c r="H57" s="44">
        <v>0.2</v>
      </c>
      <c r="I57" s="122"/>
    </row>
    <row r="58" spans="2:9" ht="16" x14ac:dyDescent="0.15">
      <c r="B58" s="36"/>
      <c r="C58" s="56"/>
      <c r="D58" s="45"/>
      <c r="E58" s="46"/>
      <c r="F58" s="46"/>
      <c r="G58" s="46"/>
      <c r="H58" s="47"/>
      <c r="I58" s="123"/>
    </row>
    <row r="59" spans="2:9" x14ac:dyDescent="0.15">
      <c r="B59" s="36"/>
      <c r="C59" s="56"/>
      <c r="D59" s="116" t="s">
        <v>70</v>
      </c>
      <c r="E59" s="117"/>
      <c r="F59" s="117"/>
      <c r="G59" s="117"/>
      <c r="H59" s="118"/>
      <c r="I59" s="105">
        <f>I54+I56</f>
        <v>0</v>
      </c>
    </row>
    <row r="60" spans="2:9" ht="14" thickBot="1" x14ac:dyDescent="0.2">
      <c r="B60" s="48"/>
      <c r="C60" s="58"/>
      <c r="D60" s="124"/>
      <c r="E60" s="125"/>
      <c r="F60" s="125"/>
      <c r="G60" s="125"/>
      <c r="H60" s="126"/>
      <c r="I60" s="106"/>
    </row>
    <row r="61" spans="2:9" x14ac:dyDescent="0.15">
      <c r="B61" s="15"/>
      <c r="C61" s="15"/>
      <c r="D61" s="49"/>
      <c r="E61" s="27"/>
      <c r="F61" s="28"/>
      <c r="G61" s="53"/>
      <c r="H61" s="29"/>
      <c r="I61" s="29"/>
    </row>
    <row r="63" spans="2:9" s="23" customFormat="1" x14ac:dyDescent="0.15"/>
    <row r="65" spans="2:8" ht="14" x14ac:dyDescent="0.15">
      <c r="B65" s="16" t="s">
        <v>8</v>
      </c>
      <c r="C65" s="16"/>
      <c r="E65" s="16"/>
      <c r="F65" s="17"/>
      <c r="G65" s="17"/>
      <c r="H65" s="18"/>
    </row>
    <row r="66" spans="2:8" ht="14" x14ac:dyDescent="0.15">
      <c r="E66" s="19"/>
      <c r="F66" s="17"/>
      <c r="G66" s="17"/>
      <c r="H66" s="18"/>
    </row>
    <row r="67" spans="2:8" x14ac:dyDescent="0.15">
      <c r="B67" s="32" t="s">
        <v>9</v>
      </c>
      <c r="C67" s="32"/>
      <c r="E67" s="20"/>
      <c r="F67" s="30"/>
      <c r="G67" s="30"/>
      <c r="H67" s="21" t="s">
        <v>10</v>
      </c>
    </row>
    <row r="68" spans="2:8" x14ac:dyDescent="0.15">
      <c r="E68" s="20"/>
      <c r="F68" s="30"/>
      <c r="G68" s="30"/>
      <c r="H68" s="21"/>
    </row>
    <row r="69" spans="2:8" s="23" customFormat="1" x14ac:dyDescent="0.15"/>
  </sheetData>
  <mergeCells count="19">
    <mergeCell ref="I59:I60"/>
    <mergeCell ref="B12:I12"/>
    <mergeCell ref="B14:I14"/>
    <mergeCell ref="D31:H32"/>
    <mergeCell ref="I31:I32"/>
    <mergeCell ref="I33:I35"/>
    <mergeCell ref="D36:H37"/>
    <mergeCell ref="I36:I37"/>
    <mergeCell ref="D54:H55"/>
    <mergeCell ref="I54:I55"/>
    <mergeCell ref="I56:I58"/>
    <mergeCell ref="D59:H60"/>
    <mergeCell ref="B2:I2"/>
    <mergeCell ref="B5:D5"/>
    <mergeCell ref="F5:I5"/>
    <mergeCell ref="B6:D6"/>
    <mergeCell ref="F7:I8"/>
    <mergeCell ref="B8:E11"/>
    <mergeCell ref="B7:D7"/>
  </mergeCells>
  <phoneticPr fontId="26" type="noConversion"/>
  <pageMargins left="0.7" right="0.7" top="0.75" bottom="0.75" header="0.3" footer="0.3"/>
  <pageSetup paperSize="9" scale="68" fitToHeight="2" orientation="portrait" horizontalDpi="4294967292" verticalDpi="429496729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DC847-C920-0945-BBDF-1B76D64CC415}">
  <sheetPr>
    <pageSetUpPr fitToPage="1"/>
  </sheetPr>
  <dimension ref="B1:K68"/>
  <sheetViews>
    <sheetView tabSelected="1" topLeftCell="A26" zoomScale="150" zoomScaleNormal="150" zoomScaleSheetLayoutView="96" zoomScalePageLayoutView="150" workbookViewId="0">
      <selection activeCell="D44" sqref="D44"/>
    </sheetView>
  </sheetViews>
  <sheetFormatPr baseColWidth="10" defaultColWidth="10.6640625" defaultRowHeight="13" x14ac:dyDescent="0.15"/>
  <cols>
    <col min="1" max="1" width="2" style="25" customWidth="1"/>
    <col min="2" max="2" width="5.6640625" style="25" customWidth="1"/>
    <col min="3" max="3" width="12.5" style="25" customWidth="1"/>
    <col min="4" max="4" width="43" style="25" bestFit="1" customWidth="1"/>
    <col min="5" max="5" width="7.33203125" style="25" bestFit="1" customWidth="1"/>
    <col min="6" max="8" width="11" style="25" customWidth="1"/>
    <col min="9" max="9" width="18.6640625" style="25" customWidth="1"/>
    <col min="10" max="10" width="1.83203125" style="25" customWidth="1"/>
    <col min="11" max="11" width="2" style="63" customWidth="1"/>
    <col min="12" max="13" width="10.6640625" style="25"/>
    <col min="14" max="14" width="16.33203125" style="25" customWidth="1"/>
    <col min="15" max="16384" width="10.6640625" style="25"/>
  </cols>
  <sheetData>
    <row r="1" spans="2:9" ht="16" customHeight="1" x14ac:dyDescent="0.15"/>
    <row r="2" spans="2:9" ht="18" x14ac:dyDescent="0.2">
      <c r="B2" s="87" t="s">
        <v>61</v>
      </c>
      <c r="C2" s="88"/>
      <c r="D2" s="89"/>
      <c r="E2" s="89"/>
      <c r="F2" s="89"/>
      <c r="G2" s="89"/>
      <c r="H2" s="89"/>
      <c r="I2" s="90"/>
    </row>
    <row r="3" spans="2:9" ht="18" x14ac:dyDescent="0.2">
      <c r="B3" s="31"/>
      <c r="C3" s="31"/>
      <c r="D3" s="21"/>
      <c r="E3" s="21"/>
      <c r="F3" s="21"/>
      <c r="G3" s="21"/>
      <c r="H3" s="21"/>
      <c r="I3" s="21"/>
    </row>
    <row r="4" spans="2:9" ht="16" x14ac:dyDescent="0.2">
      <c r="B4" s="1" t="s">
        <v>11</v>
      </c>
      <c r="C4" s="1"/>
      <c r="D4" s="1"/>
      <c r="E4" s="2"/>
      <c r="F4" s="3"/>
      <c r="G4" s="3"/>
      <c r="H4" s="1"/>
      <c r="I4" s="1"/>
    </row>
    <row r="5" spans="2:9" ht="48" customHeight="1" x14ac:dyDescent="0.15">
      <c r="B5" s="91" t="s">
        <v>17</v>
      </c>
      <c r="C5" s="91"/>
      <c r="D5" s="92"/>
      <c r="E5" s="2"/>
      <c r="F5" s="93" t="s">
        <v>23</v>
      </c>
      <c r="G5" s="93"/>
      <c r="H5" s="94"/>
      <c r="I5" s="94"/>
    </row>
    <row r="6" spans="2:9" ht="16" x14ac:dyDescent="0.2">
      <c r="B6" s="95"/>
      <c r="C6" s="95"/>
      <c r="D6" s="95"/>
      <c r="E6" s="2"/>
      <c r="F6" s="4" t="s">
        <v>5</v>
      </c>
      <c r="G6" s="50"/>
      <c r="H6" s="5"/>
      <c r="I6" s="24"/>
    </row>
    <row r="7" spans="2:9" ht="16" x14ac:dyDescent="0.2">
      <c r="B7" s="104" t="s">
        <v>12</v>
      </c>
      <c r="C7" s="104"/>
      <c r="D7" s="104"/>
      <c r="E7" s="2"/>
      <c r="F7" s="96"/>
      <c r="G7" s="97"/>
      <c r="H7" s="97"/>
      <c r="I7" s="98"/>
    </row>
    <row r="8" spans="2:9" x14ac:dyDescent="0.15">
      <c r="B8" s="99" t="s">
        <v>16</v>
      </c>
      <c r="C8" s="100"/>
      <c r="D8" s="100"/>
      <c r="E8" s="101"/>
      <c r="F8" s="96"/>
      <c r="G8" s="97"/>
      <c r="H8" s="97"/>
      <c r="I8" s="98"/>
    </row>
    <row r="9" spans="2:9" ht="16" x14ac:dyDescent="0.2">
      <c r="B9" s="100"/>
      <c r="C9" s="100"/>
      <c r="D9" s="100"/>
      <c r="E9" s="101"/>
      <c r="F9" s="6"/>
      <c r="G9" s="3"/>
      <c r="I9" s="26"/>
    </row>
    <row r="10" spans="2:9" ht="16" x14ac:dyDescent="0.2">
      <c r="B10" s="100"/>
      <c r="C10" s="100"/>
      <c r="D10" s="100"/>
      <c r="E10" s="101"/>
      <c r="F10" s="6"/>
      <c r="G10" s="3"/>
      <c r="H10" s="1"/>
      <c r="I10" s="7"/>
    </row>
    <row r="11" spans="2:9" ht="16" x14ac:dyDescent="0.2">
      <c r="B11" s="102"/>
      <c r="C11" s="102"/>
      <c r="D11" s="102"/>
      <c r="E11" s="103"/>
      <c r="F11" s="8"/>
      <c r="G11" s="51"/>
      <c r="H11" s="9"/>
      <c r="I11" s="10"/>
    </row>
    <row r="12" spans="2:9" x14ac:dyDescent="0.15">
      <c r="B12" s="107" t="s">
        <v>6</v>
      </c>
      <c r="C12" s="108"/>
      <c r="D12" s="108"/>
      <c r="E12" s="108"/>
      <c r="F12" s="108"/>
      <c r="G12" s="108"/>
      <c r="H12" s="108"/>
      <c r="I12" s="109"/>
    </row>
    <row r="13" spans="2:9" ht="36" x14ac:dyDescent="0.15">
      <c r="B13" s="11" t="s">
        <v>4</v>
      </c>
      <c r="C13" s="59" t="s">
        <v>15</v>
      </c>
      <c r="D13" s="12" t="s">
        <v>3</v>
      </c>
      <c r="E13" s="11" t="s">
        <v>0</v>
      </c>
      <c r="F13" s="13" t="s">
        <v>13</v>
      </c>
      <c r="G13" s="54" t="s">
        <v>14</v>
      </c>
      <c r="H13" s="11" t="s">
        <v>2</v>
      </c>
      <c r="I13" s="11" t="s">
        <v>1</v>
      </c>
    </row>
    <row r="14" spans="2:9" ht="14" x14ac:dyDescent="0.15">
      <c r="B14" s="110"/>
      <c r="C14" s="111"/>
      <c r="D14" s="111"/>
      <c r="E14" s="111"/>
      <c r="F14" s="111"/>
      <c r="G14" s="111"/>
      <c r="H14" s="111"/>
      <c r="I14" s="112"/>
    </row>
    <row r="15" spans="2:9" ht="14" x14ac:dyDescent="0.15">
      <c r="B15" s="33"/>
      <c r="C15" s="33"/>
      <c r="D15" s="84" t="s">
        <v>63</v>
      </c>
      <c r="E15" s="34"/>
      <c r="F15" s="14"/>
      <c r="G15" s="52"/>
      <c r="H15" s="34"/>
      <c r="I15" s="34"/>
    </row>
    <row r="16" spans="2:9" ht="15" x14ac:dyDescent="0.25">
      <c r="B16" s="76"/>
      <c r="C16" s="81" t="s">
        <v>26</v>
      </c>
      <c r="D16" s="81" t="s">
        <v>27</v>
      </c>
      <c r="E16" s="80"/>
      <c r="F16" s="69"/>
      <c r="G16" s="74"/>
      <c r="H16" s="67"/>
      <c r="I16" s="67"/>
    </row>
    <row r="17" spans="2:9" ht="15" x14ac:dyDescent="0.25">
      <c r="B17" s="76"/>
      <c r="C17" s="81" t="s">
        <v>28</v>
      </c>
      <c r="D17" s="81" t="s">
        <v>29</v>
      </c>
      <c r="E17" s="80"/>
      <c r="F17" s="69"/>
      <c r="G17" s="74"/>
      <c r="H17" s="67"/>
      <c r="I17" s="67"/>
    </row>
    <row r="18" spans="2:9" ht="15" x14ac:dyDescent="0.25">
      <c r="B18" s="76"/>
      <c r="C18" s="81" t="s">
        <v>30</v>
      </c>
      <c r="D18" s="81" t="s">
        <v>31</v>
      </c>
      <c r="E18" s="80"/>
      <c r="F18" s="69"/>
      <c r="G18" s="74"/>
      <c r="H18" s="67"/>
      <c r="I18" s="67"/>
    </row>
    <row r="19" spans="2:9" ht="15" x14ac:dyDescent="0.25">
      <c r="B19" s="76"/>
      <c r="C19" s="81" t="s">
        <v>32</v>
      </c>
      <c r="D19" s="81" t="s">
        <v>60</v>
      </c>
      <c r="E19" s="80"/>
      <c r="F19" s="69"/>
      <c r="G19" s="74"/>
      <c r="H19" s="67"/>
      <c r="I19" s="67"/>
    </row>
    <row r="20" spans="2:9" ht="15" x14ac:dyDescent="0.25">
      <c r="B20" s="76"/>
      <c r="C20" s="81" t="s">
        <v>34</v>
      </c>
      <c r="D20" s="81" t="s">
        <v>35</v>
      </c>
      <c r="E20" s="80"/>
      <c r="F20" s="69"/>
      <c r="G20" s="74"/>
      <c r="H20" s="67"/>
      <c r="I20" s="67"/>
    </row>
    <row r="21" spans="2:9" ht="15" x14ac:dyDescent="0.25">
      <c r="B21" s="76"/>
      <c r="C21" s="80" t="s">
        <v>36</v>
      </c>
      <c r="D21" s="80" t="s">
        <v>37</v>
      </c>
      <c r="E21" s="80" t="s">
        <v>18</v>
      </c>
      <c r="F21" s="69"/>
      <c r="G21" s="74"/>
      <c r="H21" s="67"/>
      <c r="I21" s="67"/>
    </row>
    <row r="22" spans="2:9" ht="15" x14ac:dyDescent="0.25">
      <c r="B22" s="76"/>
      <c r="C22" s="80" t="s">
        <v>38</v>
      </c>
      <c r="D22" s="80" t="s">
        <v>59</v>
      </c>
      <c r="E22" s="80" t="s">
        <v>18</v>
      </c>
      <c r="F22" s="69"/>
      <c r="G22" s="74"/>
      <c r="H22" s="67"/>
      <c r="I22" s="67"/>
    </row>
    <row r="23" spans="2:9" ht="15" x14ac:dyDescent="0.25">
      <c r="B23" s="76"/>
      <c r="C23" s="80" t="s">
        <v>40</v>
      </c>
      <c r="D23" s="80" t="s">
        <v>58</v>
      </c>
      <c r="E23" s="80" t="s">
        <v>18</v>
      </c>
      <c r="F23" s="69"/>
      <c r="G23" s="74"/>
      <c r="H23" s="67"/>
      <c r="I23" s="67"/>
    </row>
    <row r="24" spans="2:9" ht="15" x14ac:dyDescent="0.25">
      <c r="B24" s="76"/>
      <c r="C24" s="80" t="s">
        <v>41</v>
      </c>
      <c r="D24" s="80" t="s">
        <v>57</v>
      </c>
      <c r="E24" s="80" t="s">
        <v>21</v>
      </c>
      <c r="F24" s="69"/>
      <c r="G24" s="74"/>
      <c r="H24" s="67"/>
      <c r="I24" s="67"/>
    </row>
    <row r="25" spans="2:9" ht="15" x14ac:dyDescent="0.25">
      <c r="B25" s="76"/>
      <c r="C25" s="80" t="s">
        <v>42</v>
      </c>
      <c r="D25" s="80" t="s">
        <v>43</v>
      </c>
      <c r="E25" s="80" t="s">
        <v>20</v>
      </c>
      <c r="F25" s="69"/>
      <c r="G25" s="74"/>
      <c r="H25" s="67"/>
      <c r="I25" s="67"/>
    </row>
    <row r="26" spans="2:9" ht="15" x14ac:dyDescent="0.25">
      <c r="B26" s="76"/>
      <c r="C26" s="80" t="s">
        <v>46</v>
      </c>
      <c r="D26" s="80" t="s">
        <v>73</v>
      </c>
      <c r="E26" s="80" t="s">
        <v>21</v>
      </c>
      <c r="F26" s="69"/>
      <c r="G26" s="74"/>
      <c r="H26" s="67"/>
      <c r="I26" s="67"/>
    </row>
    <row r="27" spans="2:9" ht="15" x14ac:dyDescent="0.25">
      <c r="B27" s="76"/>
      <c r="C27" s="80" t="s">
        <v>50</v>
      </c>
      <c r="D27" s="80" t="s">
        <v>49</v>
      </c>
      <c r="E27" s="80" t="s">
        <v>19</v>
      </c>
      <c r="F27" s="69"/>
      <c r="G27" s="74"/>
      <c r="H27" s="67"/>
      <c r="I27" s="67"/>
    </row>
    <row r="28" spans="2:9" ht="15" x14ac:dyDescent="0.25">
      <c r="B28" s="76"/>
      <c r="C28" s="80" t="s">
        <v>54</v>
      </c>
      <c r="D28" s="80" t="s">
        <v>53</v>
      </c>
      <c r="E28" s="80" t="s">
        <v>21</v>
      </c>
      <c r="F28" s="69"/>
      <c r="G28" s="74"/>
      <c r="H28" s="67"/>
      <c r="I28" s="67"/>
    </row>
    <row r="29" spans="2:9" ht="15" x14ac:dyDescent="0.25">
      <c r="B29" s="76"/>
      <c r="C29" s="80" t="s">
        <v>72</v>
      </c>
      <c r="D29" s="80" t="s">
        <v>56</v>
      </c>
      <c r="E29" s="80" t="s">
        <v>21</v>
      </c>
      <c r="F29" s="69"/>
      <c r="G29" s="74"/>
      <c r="H29" s="67"/>
      <c r="I29" s="67"/>
    </row>
    <row r="30" spans="2:9" ht="15" x14ac:dyDescent="0.25">
      <c r="B30" s="76"/>
      <c r="C30" s="83"/>
      <c r="D30" s="80"/>
      <c r="E30" s="80"/>
      <c r="F30" s="69"/>
      <c r="G30" s="74"/>
      <c r="H30" s="67"/>
      <c r="I30" s="67"/>
    </row>
    <row r="31" spans="2:9" ht="16" thickBot="1" x14ac:dyDescent="0.3">
      <c r="B31" s="76"/>
      <c r="C31" s="82"/>
      <c r="D31" s="81"/>
      <c r="E31" s="80"/>
      <c r="F31" s="69"/>
      <c r="G31" s="74"/>
      <c r="H31" s="67"/>
      <c r="I31" s="67"/>
    </row>
    <row r="32" spans="2:9" ht="14" x14ac:dyDescent="0.15">
      <c r="B32" s="35"/>
      <c r="C32" s="55"/>
      <c r="D32" s="113" t="s">
        <v>24</v>
      </c>
      <c r="E32" s="114"/>
      <c r="F32" s="114"/>
      <c r="G32" s="114"/>
      <c r="H32" s="115"/>
      <c r="I32" s="119">
        <f>SUM(I15:I31)</f>
        <v>0</v>
      </c>
    </row>
    <row r="33" spans="2:9" x14ac:dyDescent="0.15">
      <c r="B33" s="36"/>
      <c r="C33" s="56"/>
      <c r="D33" s="116"/>
      <c r="E33" s="117"/>
      <c r="F33" s="117"/>
      <c r="G33" s="117"/>
      <c r="H33" s="118"/>
      <c r="I33" s="120"/>
    </row>
    <row r="34" spans="2:9" ht="16" x14ac:dyDescent="0.15">
      <c r="B34" s="37"/>
      <c r="C34" s="57"/>
      <c r="D34" s="38"/>
      <c r="E34" s="39"/>
      <c r="F34" s="39"/>
      <c r="G34" s="39"/>
      <c r="H34" s="40"/>
      <c r="I34" s="121">
        <f>I32*H35</f>
        <v>0</v>
      </c>
    </row>
    <row r="35" spans="2:9" ht="16" x14ac:dyDescent="0.15">
      <c r="B35" s="36"/>
      <c r="C35" s="56"/>
      <c r="D35" s="41"/>
      <c r="E35" s="42"/>
      <c r="F35" s="43" t="s">
        <v>7</v>
      </c>
      <c r="G35" s="43"/>
      <c r="H35" s="44">
        <v>0.2</v>
      </c>
      <c r="I35" s="122"/>
    </row>
    <row r="36" spans="2:9" ht="16" x14ac:dyDescent="0.15">
      <c r="B36" s="36"/>
      <c r="C36" s="56"/>
      <c r="D36" s="45"/>
      <c r="E36" s="46"/>
      <c r="F36" s="46"/>
      <c r="G36" s="46"/>
      <c r="H36" s="47"/>
      <c r="I36" s="123"/>
    </row>
    <row r="37" spans="2:9" x14ac:dyDescent="0.15">
      <c r="B37" s="36"/>
      <c r="C37" s="56"/>
      <c r="D37" s="116" t="s">
        <v>25</v>
      </c>
      <c r="E37" s="117"/>
      <c r="F37" s="117"/>
      <c r="G37" s="117"/>
      <c r="H37" s="118"/>
      <c r="I37" s="105">
        <f>I32+I34</f>
        <v>0</v>
      </c>
    </row>
    <row r="38" spans="2:9" ht="14" thickBot="1" x14ac:dyDescent="0.2">
      <c r="B38" s="48"/>
      <c r="C38" s="58"/>
      <c r="D38" s="124"/>
      <c r="E38" s="125"/>
      <c r="F38" s="125"/>
      <c r="G38" s="125"/>
      <c r="H38" s="126"/>
      <c r="I38" s="106"/>
    </row>
    <row r="39" spans="2:9" x14ac:dyDescent="0.15">
      <c r="B39" s="76"/>
      <c r="C39" s="76"/>
      <c r="D39" s="75"/>
      <c r="E39" s="70"/>
      <c r="F39" s="69"/>
      <c r="G39" s="74"/>
      <c r="H39" s="67"/>
      <c r="I39" s="67"/>
    </row>
    <row r="40" spans="2:9" x14ac:dyDescent="0.15">
      <c r="B40" s="76"/>
      <c r="C40" s="85" t="s">
        <v>64</v>
      </c>
      <c r="D40" s="77" t="s">
        <v>71</v>
      </c>
      <c r="E40" s="70"/>
      <c r="F40" s="69"/>
      <c r="G40" s="74"/>
      <c r="H40" s="67"/>
      <c r="I40" s="67"/>
    </row>
    <row r="41" spans="2:9" ht="15" x14ac:dyDescent="0.25">
      <c r="B41" s="76"/>
      <c r="C41" s="80" t="s">
        <v>38</v>
      </c>
      <c r="D41" s="80" t="s">
        <v>59</v>
      </c>
      <c r="E41" s="80" t="s">
        <v>18</v>
      </c>
      <c r="F41" s="69"/>
      <c r="G41" s="74"/>
      <c r="H41" s="67"/>
      <c r="I41" s="67"/>
    </row>
    <row r="42" spans="2:9" ht="15" x14ac:dyDescent="0.25">
      <c r="B42" s="76"/>
      <c r="C42" s="80" t="s">
        <v>50</v>
      </c>
      <c r="D42" s="80" t="s">
        <v>49</v>
      </c>
      <c r="E42" s="80" t="s">
        <v>19</v>
      </c>
      <c r="F42" s="69"/>
      <c r="G42" s="74"/>
      <c r="H42" s="67"/>
      <c r="I42" s="67"/>
    </row>
    <row r="43" spans="2:9" x14ac:dyDescent="0.15">
      <c r="B43" s="76"/>
      <c r="C43" s="76"/>
      <c r="D43" s="75"/>
      <c r="E43" s="70"/>
      <c r="F43" s="69"/>
      <c r="G43" s="74"/>
      <c r="H43" s="67"/>
      <c r="I43" s="67"/>
    </row>
    <row r="44" spans="2:9" x14ac:dyDescent="0.15">
      <c r="B44" s="76"/>
      <c r="C44" s="76"/>
      <c r="D44" s="75"/>
      <c r="E44" s="70"/>
      <c r="F44" s="69"/>
      <c r="G44" s="74"/>
      <c r="H44" s="67"/>
      <c r="I44" s="67"/>
    </row>
    <row r="45" spans="2:9" x14ac:dyDescent="0.15">
      <c r="B45" s="76"/>
      <c r="C45" s="76"/>
      <c r="D45" s="75"/>
      <c r="E45" s="70"/>
      <c r="F45" s="69"/>
      <c r="G45" s="74"/>
      <c r="H45" s="67"/>
      <c r="I45" s="67"/>
    </row>
    <row r="46" spans="2:9" x14ac:dyDescent="0.15">
      <c r="B46" s="76"/>
      <c r="C46" s="76"/>
      <c r="D46" s="79"/>
      <c r="E46" s="70"/>
      <c r="F46" s="69"/>
      <c r="G46" s="74"/>
      <c r="H46" s="67"/>
      <c r="I46" s="67"/>
    </row>
    <row r="47" spans="2:9" x14ac:dyDescent="0.15">
      <c r="B47" s="78"/>
      <c r="C47" s="78"/>
      <c r="D47" s="77"/>
      <c r="E47" s="70"/>
      <c r="F47" s="69"/>
      <c r="G47" s="74"/>
      <c r="H47" s="67"/>
      <c r="I47" s="67"/>
    </row>
    <row r="48" spans="2:9" x14ac:dyDescent="0.15">
      <c r="B48" s="76"/>
      <c r="C48" s="76"/>
      <c r="D48" s="75"/>
      <c r="E48" s="70"/>
      <c r="F48" s="69"/>
      <c r="G48" s="74"/>
      <c r="H48" s="67"/>
      <c r="I48" s="67"/>
    </row>
    <row r="49" spans="2:11" x14ac:dyDescent="0.15">
      <c r="B49" s="76"/>
      <c r="C49" s="76"/>
      <c r="D49" s="75"/>
      <c r="E49" s="70"/>
      <c r="F49" s="69"/>
      <c r="G49" s="74"/>
      <c r="H49" s="67"/>
      <c r="I49" s="67"/>
    </row>
    <row r="50" spans="2:11" x14ac:dyDescent="0.15">
      <c r="B50" s="76"/>
      <c r="C50" s="76"/>
      <c r="D50" s="75"/>
      <c r="E50" s="70"/>
      <c r="F50" s="69"/>
      <c r="G50" s="74"/>
      <c r="H50" s="67"/>
      <c r="I50" s="67"/>
    </row>
    <row r="51" spans="2:11" x14ac:dyDescent="0.15">
      <c r="B51" s="78"/>
      <c r="C51" s="78"/>
      <c r="D51" s="77"/>
      <c r="E51" s="70"/>
      <c r="F51" s="69"/>
      <c r="G51" s="74"/>
      <c r="H51" s="67"/>
      <c r="I51" s="67"/>
    </row>
    <row r="52" spans="2:11" x14ac:dyDescent="0.15">
      <c r="B52" s="76"/>
      <c r="C52" s="76"/>
      <c r="D52" s="75"/>
      <c r="E52" s="70"/>
      <c r="F52" s="69"/>
      <c r="G52" s="74"/>
      <c r="H52" s="67"/>
      <c r="I52" s="67"/>
    </row>
    <row r="53" spans="2:11" s="65" customFormat="1" ht="14" thickBot="1" x14ac:dyDescent="0.2">
      <c r="B53" s="73"/>
      <c r="C53" s="72"/>
      <c r="D53" s="71"/>
      <c r="E53" s="70"/>
      <c r="F53" s="69"/>
      <c r="G53" s="68"/>
      <c r="H53" s="67"/>
      <c r="I53" s="67"/>
      <c r="K53" s="66"/>
    </row>
    <row r="54" spans="2:11" ht="14" customHeight="1" x14ac:dyDescent="0.15">
      <c r="B54" s="35"/>
      <c r="C54" s="55"/>
      <c r="D54" s="113" t="s">
        <v>65</v>
      </c>
      <c r="E54" s="114"/>
      <c r="F54" s="114"/>
      <c r="G54" s="114"/>
      <c r="H54" s="115"/>
      <c r="I54" s="119">
        <f>SUM(I39:I53)</f>
        <v>0</v>
      </c>
    </row>
    <row r="55" spans="2:11" ht="14" customHeight="1" x14ac:dyDescent="0.15">
      <c r="B55" s="36"/>
      <c r="C55" s="56"/>
      <c r="D55" s="116"/>
      <c r="E55" s="117"/>
      <c r="F55" s="117"/>
      <c r="G55" s="117"/>
      <c r="H55" s="118"/>
      <c r="I55" s="120"/>
    </row>
    <row r="56" spans="2:11" ht="14" customHeight="1" x14ac:dyDescent="0.15">
      <c r="B56" s="37"/>
      <c r="C56" s="57"/>
      <c r="D56" s="38"/>
      <c r="E56" s="39"/>
      <c r="F56" s="39"/>
      <c r="G56" s="39"/>
      <c r="H56" s="40"/>
      <c r="I56" s="121">
        <f>I54*H57</f>
        <v>0</v>
      </c>
    </row>
    <row r="57" spans="2:11" ht="14" customHeight="1" x14ac:dyDescent="0.15">
      <c r="B57" s="36"/>
      <c r="C57" s="56"/>
      <c r="D57" s="41"/>
      <c r="E57" s="42"/>
      <c r="F57" s="43" t="s">
        <v>7</v>
      </c>
      <c r="G57" s="43"/>
      <c r="H57" s="44">
        <v>0.2</v>
      </c>
      <c r="I57" s="122"/>
    </row>
    <row r="58" spans="2:11" ht="14" customHeight="1" x14ac:dyDescent="0.15">
      <c r="B58" s="36"/>
      <c r="C58" s="56"/>
      <c r="D58" s="45"/>
      <c r="E58" s="46"/>
      <c r="F58" s="46"/>
      <c r="G58" s="46"/>
      <c r="H58" s="47"/>
      <c r="I58" s="123"/>
    </row>
    <row r="59" spans="2:11" ht="14" customHeight="1" x14ac:dyDescent="0.15">
      <c r="B59" s="36"/>
      <c r="C59" s="56"/>
      <c r="D59" s="116" t="s">
        <v>66</v>
      </c>
      <c r="E59" s="117"/>
      <c r="F59" s="117"/>
      <c r="G59" s="117"/>
      <c r="H59" s="118"/>
      <c r="I59" s="105">
        <f>I54+I56</f>
        <v>0</v>
      </c>
    </row>
    <row r="60" spans="2:11" ht="14" customHeight="1" thickBot="1" x14ac:dyDescent="0.2">
      <c r="B60" s="48"/>
      <c r="C60" s="58"/>
      <c r="D60" s="124"/>
      <c r="E60" s="125"/>
      <c r="F60" s="125"/>
      <c r="G60" s="125"/>
      <c r="H60" s="126"/>
      <c r="I60" s="106"/>
    </row>
    <row r="62" spans="2:11" s="63" customFormat="1" x14ac:dyDescent="0.15"/>
    <row r="64" spans="2:11" ht="14" x14ac:dyDescent="0.15">
      <c r="B64" s="16" t="s">
        <v>8</v>
      </c>
      <c r="C64" s="16"/>
      <c r="E64" s="16"/>
      <c r="F64" s="17"/>
      <c r="G64" s="17"/>
      <c r="H64" s="18"/>
    </row>
    <row r="65" spans="2:8" ht="14" x14ac:dyDescent="0.15">
      <c r="E65" s="19"/>
      <c r="F65" s="17"/>
      <c r="G65" s="17"/>
      <c r="H65" s="18"/>
    </row>
    <row r="66" spans="2:8" x14ac:dyDescent="0.15">
      <c r="B66" s="64" t="s">
        <v>9</v>
      </c>
      <c r="C66" s="64"/>
      <c r="E66" s="20"/>
      <c r="F66" s="30"/>
      <c r="G66" s="30"/>
      <c r="H66" s="21" t="s">
        <v>10</v>
      </c>
    </row>
    <row r="67" spans="2:8" x14ac:dyDescent="0.15">
      <c r="E67" s="20"/>
      <c r="F67" s="30"/>
      <c r="G67" s="30"/>
      <c r="H67" s="21"/>
    </row>
    <row r="68" spans="2:8" s="63" customFormat="1" x14ac:dyDescent="0.15"/>
  </sheetData>
  <mergeCells count="19">
    <mergeCell ref="D37:H38"/>
    <mergeCell ref="I37:I38"/>
    <mergeCell ref="B2:I2"/>
    <mergeCell ref="B5:D5"/>
    <mergeCell ref="F5:I5"/>
    <mergeCell ref="B6:D6"/>
    <mergeCell ref="F7:I8"/>
    <mergeCell ref="B8:E11"/>
    <mergeCell ref="B7:D7"/>
    <mergeCell ref="B12:I12"/>
    <mergeCell ref="B14:I14"/>
    <mergeCell ref="D32:H33"/>
    <mergeCell ref="I32:I33"/>
    <mergeCell ref="I34:I36"/>
    <mergeCell ref="D54:H55"/>
    <mergeCell ref="I54:I55"/>
    <mergeCell ref="I56:I58"/>
    <mergeCell ref="D59:H60"/>
    <mergeCell ref="I59:I60"/>
  </mergeCells>
  <pageMargins left="0.7" right="0.7" top="0.75" bottom="0.75" header="0.3" footer="0.3"/>
  <pageSetup paperSize="9" scale="68" fitToHeight="2" orientation="portrait" horizontalDpi="4294967292" verticalDpi="429496729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TRANCHE FERME</vt:lpstr>
      <vt:lpstr>TRANCHE OPTIONNELLE 1</vt:lpstr>
      <vt:lpstr>'TRANCHE FERME'!Zone_d_impression</vt:lpstr>
      <vt:lpstr>'TRANCHE OPTIONNELLE 1'!Zone_d_impression</vt:lpstr>
    </vt:vector>
  </TitlesOfParts>
  <Company>Cabinet Astruc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Anglès</dc:creator>
  <cp:lastModifiedBy>Anne Marie Delmas</cp:lastModifiedBy>
  <cp:lastPrinted>2019-01-11T10:50:05Z</cp:lastPrinted>
  <dcterms:created xsi:type="dcterms:W3CDTF">2005-07-06T16:13:42Z</dcterms:created>
  <dcterms:modified xsi:type="dcterms:W3CDTF">2025-09-23T11:52:58Z</dcterms:modified>
</cp:coreProperties>
</file>